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gc\Documents\WODA MINERALNA-2026\Załączniki do ZO\"/>
    </mc:Choice>
  </mc:AlternateContent>
  <xr:revisionPtr revIDLastSave="0" documentId="13_ncr:1_{17ED2069-E597-4394-A4C0-1C37D8E9E457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9" i="1" l="1"/>
  <c r="F38" i="1"/>
  <c r="F31" i="1"/>
  <c r="F30" i="1"/>
  <c r="F23" i="1"/>
  <c r="F22" i="1"/>
  <c r="F15" i="1"/>
  <c r="F14" i="1"/>
  <c r="F40" i="1" l="1"/>
  <c r="F32" i="1"/>
  <c r="F16" i="1"/>
  <c r="F24" i="1"/>
  <c r="D8" i="1" l="1"/>
  <c r="D7" i="1"/>
</calcChain>
</file>

<file path=xl/sharedStrings.xml><?xml version="1.0" encoding="utf-8"?>
<sst xmlns="http://schemas.openxmlformats.org/spreadsheetml/2006/main" count="53" uniqueCount="27">
  <si>
    <t>Razem</t>
  </si>
  <si>
    <t>CZĘŚĆ I ZAMÓWIENIA - PRAWO OPCJI</t>
  </si>
  <si>
    <t>CZĘŚĆ II ZAMÓWIENIA - PRAWO OPCJI</t>
  </si>
  <si>
    <t>* Wykonawca modyfikuje arkusz kalkulacyjny, w zależności od części na którą składa ofertę.</t>
  </si>
  <si>
    <t>L.p.</t>
  </si>
  <si>
    <t>Opis przedmiotu zamówienia</t>
  </si>
  <si>
    <t>Ilość szt.</t>
  </si>
  <si>
    <t>5</t>
  </si>
  <si>
    <t>1   </t>
  </si>
  <si>
    <t>____________________________</t>
  </si>
  <si>
    <t>podpis Wykonawcy</t>
  </si>
  <si>
    <t>Załącznik nr 1a do zapytania ofertowego</t>
  </si>
  <si>
    <t>Cena oferty ogółem dla I części zamówienia ( zakres gwarantowany + prawo opcji)</t>
  </si>
  <si>
    <t>Cena oferty ogółem dla II części zamówienia ( zakres gwarantowany + prawo opcji)</t>
  </si>
  <si>
    <t>CZĘŚĆ I ZAMÓWIENIA -  ZAKRES GWARANTOWANY</t>
  </si>
  <si>
    <t>CZĘŚĆ II ZAMÓWIENIA - ZAKRES GWARANTOWANY</t>
  </si>
  <si>
    <t>1801-ILZ.261.218.2026</t>
  </si>
  <si>
    <t>Formularz cenowy dla części I i II  zamówienia*</t>
  </si>
  <si>
    <t>Zakup i dostawa wody mineralnej na potrzeby Izby Administracji Skarbowej w Rzeszowie oraz podległych jednostek</t>
  </si>
  <si>
    <t>Cena jednostkowa brutto  [zł]</t>
  </si>
  <si>
    <t xml:space="preserve"> Wartość brutto [zł] (kol.3xkol.4)</t>
  </si>
  <si>
    <t xml:space="preserve"> Wartość brutto  [zł] (kol.3xkol.4)</t>
  </si>
  <si>
    <r>
      <t xml:space="preserve">Woda mineralna gazowana w butelkach PET 1,5 l , bezkaucyjnych……….. </t>
    </r>
    <r>
      <rPr>
        <i/>
        <sz val="11"/>
        <color indexed="8"/>
        <rFont val="Calibri"/>
        <family val="2"/>
        <charset val="1"/>
      </rPr>
      <t>(nazwa)</t>
    </r>
  </si>
  <si>
    <r>
      <t>Woda mineralna niegazowana w butelkach PET 1,5 l , bezkaucyjnych</t>
    </r>
    <r>
      <rPr>
        <i/>
        <sz val="11"/>
        <color indexed="8"/>
        <rFont val="Calibri"/>
        <family val="2"/>
        <charset val="1"/>
      </rPr>
      <t>……….. (nazwa)</t>
    </r>
  </si>
  <si>
    <r>
      <t xml:space="preserve">Woda mineralna gazowana w butelkach PET 0,5 l , bezkaucyjnych……….. </t>
    </r>
    <r>
      <rPr>
        <i/>
        <sz val="11"/>
        <color indexed="8"/>
        <rFont val="Calibri"/>
        <family val="2"/>
        <charset val="1"/>
      </rPr>
      <t>(nazwa)</t>
    </r>
  </si>
  <si>
    <r>
      <t xml:space="preserve">Woda mineralna niegazowana w butelkach PET 0,5 l, bezkaucyjnych……….. </t>
    </r>
    <r>
      <rPr>
        <i/>
        <sz val="11"/>
        <color indexed="8"/>
        <rFont val="Calibri"/>
        <family val="2"/>
        <charset val="1"/>
      </rPr>
      <t>(nazwa)</t>
    </r>
  </si>
  <si>
    <r>
      <t xml:space="preserve">Woda mineralna niegazowana w butelkach PET 0,5 l , bezkaucyjnych……….. </t>
    </r>
    <r>
      <rPr>
        <i/>
        <sz val="11"/>
        <color indexed="8"/>
        <rFont val="Calibri"/>
        <family val="2"/>
        <charset val="1"/>
      </rPr>
      <t>(nazwa)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</si>
</sst>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1"/>
      <color theme="9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color indexed="8"/>
      <name val="Calibri"/>
      <family val="2"/>
      <charset val="1"/>
    </font>
    <font>
      <i/>
      <sz val="11"/>
      <color indexed="8"/>
      <name val="Calibri"/>
      <family val="2"/>
      <charset val="1"/>
    </font>
    <font>
      <sz val="11"/>
      <name val="Calibri"/>
      <family val="2"/>
      <charset val="1"/>
    </font>
    <font>
      <b/>
      <sz val="14"/>
      <color theme="9" tint="0.3999755851924192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9" fillId="0" borderId="0" applyFill="0" applyBorder="0" applyAlignment="0" applyProtection="0"/>
  </cellStyleXfs>
  <cellXfs count="39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4" xfId="0" applyBorder="1"/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5" fillId="0" borderId="0" xfId="0" applyFont="1"/>
    <xf numFmtId="0" fontId="0" fillId="0" borderId="0" xfId="0" applyAlignment="1">
      <alignment horizontal="center" wrapText="1"/>
    </xf>
    <xf numFmtId="0" fontId="10" fillId="0" borderId="6" xfId="0" applyFont="1" applyBorder="1" applyAlignment="1">
      <alignment horizontal="justify" vertical="center" wrapText="1"/>
    </xf>
    <xf numFmtId="3" fontId="12" fillId="0" borderId="6" xfId="0" applyNumberFormat="1" applyFont="1" applyBorder="1" applyAlignment="1">
      <alignment horizontal="center" vertical="center" wrapText="1" shrinkToFit="1"/>
    </xf>
    <xf numFmtId="3" fontId="10" fillId="0" borderId="6" xfId="0" applyNumberFormat="1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 shrinkToFit="1"/>
    </xf>
    <xf numFmtId="3" fontId="10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 vertical="center" wrapText="1" shrinkToFit="1"/>
    </xf>
    <xf numFmtId="164" fontId="12" fillId="0" borderId="7" xfId="1" applyFont="1" applyFill="1" applyBorder="1" applyAlignment="1" applyProtection="1">
      <alignment horizontal="center" vertical="center" wrapText="1" shrinkToFit="1"/>
    </xf>
    <xf numFmtId="49" fontId="3" fillId="0" borderId="1" xfId="1" applyNumberFormat="1" applyFont="1" applyFill="1" applyBorder="1" applyAlignment="1" applyProtection="1">
      <alignment horizontal="center" vertical="center" wrapText="1" shrinkToFit="1"/>
    </xf>
    <xf numFmtId="164" fontId="12" fillId="0" borderId="1" xfId="1" applyFont="1" applyFill="1" applyBorder="1" applyAlignment="1" applyProtection="1">
      <alignment horizontal="center" vertical="center" wrapText="1" shrinkToFit="1"/>
    </xf>
    <xf numFmtId="49" fontId="3" fillId="0" borderId="8" xfId="1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ny" xfId="0" builtinId="0"/>
    <cellStyle name="Walutowy 2" xfId="1" xr:uid="{FB525290-1038-4567-83BC-DF4DC4A3DE48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64"/>
  <sheetViews>
    <sheetView tabSelected="1" topLeftCell="A19" zoomScaleNormal="100" workbookViewId="0">
      <selection activeCell="C39" sqref="C39"/>
    </sheetView>
  </sheetViews>
  <sheetFormatPr defaultRowHeight="14.6" x14ac:dyDescent="0.4"/>
  <cols>
    <col min="1" max="1" width="4" customWidth="1"/>
    <col min="2" max="2" width="3.69140625" customWidth="1"/>
    <col min="3" max="3" width="69.3046875" customWidth="1"/>
    <col min="4" max="4" width="41.3046875" customWidth="1"/>
    <col min="5" max="5" width="14" customWidth="1"/>
    <col min="6" max="6" width="26.53515625" customWidth="1"/>
  </cols>
  <sheetData>
    <row r="2" spans="2:6" ht="29.15" x14ac:dyDescent="0.4">
      <c r="C2" t="s">
        <v>16</v>
      </c>
      <c r="D2" s="7"/>
      <c r="E2" s="7"/>
      <c r="F2" s="19" t="s">
        <v>11</v>
      </c>
    </row>
    <row r="3" spans="2:6" x14ac:dyDescent="0.4">
      <c r="B3" t="s">
        <v>18</v>
      </c>
    </row>
    <row r="5" spans="2:6" ht="18.45" x14ac:dyDescent="0.5">
      <c r="B5" s="31" t="s">
        <v>17</v>
      </c>
      <c r="C5" s="31"/>
      <c r="D5" s="31"/>
      <c r="E5" s="31"/>
      <c r="F5" s="31"/>
    </row>
    <row r="6" spans="2:6" ht="18.45" x14ac:dyDescent="0.5">
      <c r="B6" s="8"/>
      <c r="C6" s="8"/>
      <c r="D6" s="8"/>
      <c r="E6" s="8"/>
      <c r="F6" s="8"/>
    </row>
    <row r="7" spans="2:6" ht="18.45" x14ac:dyDescent="0.5">
      <c r="B7" s="32" t="s">
        <v>12</v>
      </c>
      <c r="C7" s="33"/>
      <c r="D7" s="29">
        <f>F16+F24</f>
        <v>0</v>
      </c>
      <c r="E7" s="34"/>
      <c r="F7" s="34"/>
    </row>
    <row r="8" spans="2:6" ht="18.45" x14ac:dyDescent="0.5">
      <c r="B8" s="32" t="s">
        <v>13</v>
      </c>
      <c r="C8" s="33"/>
      <c r="D8" s="30">
        <f>F32+F40</f>
        <v>0</v>
      </c>
      <c r="E8" s="27"/>
      <c r="F8" s="27"/>
    </row>
    <row r="9" spans="2:6" ht="18.45" x14ac:dyDescent="0.5">
      <c r="B9" s="8"/>
      <c r="C9" s="8"/>
      <c r="D9" s="8"/>
      <c r="E9" s="8"/>
      <c r="F9" s="8"/>
    </row>
    <row r="10" spans="2:6" x14ac:dyDescent="0.4">
      <c r="B10" s="38" t="s">
        <v>14</v>
      </c>
      <c r="C10" s="38"/>
      <c r="D10" s="38"/>
      <c r="E10" s="38"/>
      <c r="F10" s="38"/>
    </row>
    <row r="11" spans="2:6" x14ac:dyDescent="0.4">
      <c r="B11" s="5"/>
      <c r="C11" s="6"/>
      <c r="D11" s="6"/>
      <c r="E11" s="6"/>
      <c r="F11" s="6"/>
    </row>
    <row r="12" spans="2:6" ht="57" customHeight="1" x14ac:dyDescent="0.4">
      <c r="B12" s="25" t="s">
        <v>4</v>
      </c>
      <c r="C12" s="25" t="s">
        <v>5</v>
      </c>
      <c r="D12" s="26" t="s">
        <v>6</v>
      </c>
      <c r="E12" s="26" t="s">
        <v>19</v>
      </c>
      <c r="F12" s="26" t="s">
        <v>21</v>
      </c>
    </row>
    <row r="13" spans="2:6" ht="12" customHeight="1" x14ac:dyDescent="0.4">
      <c r="B13" s="17" t="s">
        <v>8</v>
      </c>
      <c r="C13" s="17">
        <v>2</v>
      </c>
      <c r="D13" s="17">
        <v>3</v>
      </c>
      <c r="E13" s="17">
        <v>4</v>
      </c>
      <c r="F13" s="24" t="s">
        <v>7</v>
      </c>
    </row>
    <row r="14" spans="2:6" ht="29.25" customHeight="1" x14ac:dyDescent="0.4">
      <c r="B14" s="1">
        <v>1</v>
      </c>
      <c r="C14" s="14" t="s">
        <v>22</v>
      </c>
      <c r="D14" s="15">
        <v>10854</v>
      </c>
      <c r="E14" s="21"/>
      <c r="F14" s="23">
        <f>(D14*E14)</f>
        <v>0</v>
      </c>
    </row>
    <row r="15" spans="2:6" ht="29.15" x14ac:dyDescent="0.4">
      <c r="B15" s="1">
        <v>2</v>
      </c>
      <c r="C15" s="14" t="s">
        <v>23</v>
      </c>
      <c r="D15" s="16">
        <v>13974</v>
      </c>
      <c r="E15" s="21"/>
      <c r="F15" s="23">
        <f>(D15*E15)</f>
        <v>0</v>
      </c>
    </row>
    <row r="16" spans="2:6" x14ac:dyDescent="0.4">
      <c r="B16" s="2">
        <v>3</v>
      </c>
      <c r="C16" s="3" t="s">
        <v>0</v>
      </c>
      <c r="D16" s="4"/>
      <c r="E16" s="4"/>
      <c r="F16" s="28">
        <f>SUM(F14:F15)</f>
        <v>0</v>
      </c>
    </row>
    <row r="17" spans="2:7" x14ac:dyDescent="0.4">
      <c r="B17" s="10"/>
      <c r="C17" s="11"/>
    </row>
    <row r="18" spans="2:7" x14ac:dyDescent="0.4">
      <c r="B18" s="38" t="s">
        <v>1</v>
      </c>
      <c r="C18" s="38"/>
      <c r="D18" s="38"/>
      <c r="E18" s="38"/>
      <c r="F18" s="38"/>
    </row>
    <row r="19" spans="2:7" x14ac:dyDescent="0.4">
      <c r="B19" s="10"/>
      <c r="C19" s="11"/>
    </row>
    <row r="20" spans="2:7" ht="43.75" x14ac:dyDescent="0.4">
      <c r="B20" s="25" t="s">
        <v>4</v>
      </c>
      <c r="C20" s="25" t="s">
        <v>5</v>
      </c>
      <c r="D20" s="26" t="s">
        <v>6</v>
      </c>
      <c r="E20" s="26" t="s">
        <v>19</v>
      </c>
      <c r="F20" s="26" t="s">
        <v>21</v>
      </c>
    </row>
    <row r="21" spans="2:7" x14ac:dyDescent="0.4">
      <c r="B21" s="17" t="s">
        <v>8</v>
      </c>
      <c r="C21" s="17">
        <v>2</v>
      </c>
      <c r="D21" s="17">
        <v>3</v>
      </c>
      <c r="E21" s="17">
        <v>4</v>
      </c>
      <c r="F21" s="24" t="s">
        <v>7</v>
      </c>
    </row>
    <row r="22" spans="2:7" x14ac:dyDescent="0.4">
      <c r="B22" s="1">
        <v>1</v>
      </c>
      <c r="C22" s="14" t="s">
        <v>22</v>
      </c>
      <c r="D22" s="15">
        <v>15204</v>
      </c>
      <c r="E22" s="21"/>
      <c r="F22" s="23">
        <f>(D22*E22)</f>
        <v>0</v>
      </c>
    </row>
    <row r="23" spans="2:7" ht="29.15" x14ac:dyDescent="0.4">
      <c r="B23" s="1">
        <v>2</v>
      </c>
      <c r="C23" s="14" t="s">
        <v>23</v>
      </c>
      <c r="D23" s="16">
        <v>19578</v>
      </c>
      <c r="E23" s="21"/>
      <c r="F23" s="23">
        <f>(D23*E23)</f>
        <v>0</v>
      </c>
    </row>
    <row r="24" spans="2:7" x14ac:dyDescent="0.4">
      <c r="B24" s="2">
        <v>3</v>
      </c>
      <c r="C24" s="3" t="s">
        <v>0</v>
      </c>
      <c r="D24" s="4"/>
      <c r="E24" s="4"/>
      <c r="F24" s="28">
        <f>SUM(F22:F23)</f>
        <v>0</v>
      </c>
    </row>
    <row r="26" spans="2:7" x14ac:dyDescent="0.4">
      <c r="B26" s="37" t="s">
        <v>15</v>
      </c>
      <c r="C26" s="37"/>
      <c r="D26" s="37"/>
      <c r="E26" s="37"/>
      <c r="F26" s="37"/>
    </row>
    <row r="27" spans="2:7" x14ac:dyDescent="0.4">
      <c r="B27" s="5"/>
      <c r="C27" s="6"/>
      <c r="D27" s="6"/>
      <c r="E27" s="6"/>
      <c r="F27" s="6"/>
    </row>
    <row r="28" spans="2:7" ht="43.75" x14ac:dyDescent="0.4">
      <c r="B28" s="25" t="s">
        <v>4</v>
      </c>
      <c r="C28" s="25" t="s">
        <v>5</v>
      </c>
      <c r="D28" s="26" t="s">
        <v>6</v>
      </c>
      <c r="E28" s="26" t="s">
        <v>19</v>
      </c>
      <c r="F28" s="26" t="s">
        <v>21</v>
      </c>
    </row>
    <row r="29" spans="2:7" x14ac:dyDescent="0.4">
      <c r="B29" s="17" t="s">
        <v>8</v>
      </c>
      <c r="C29" s="17">
        <v>2</v>
      </c>
      <c r="D29" s="17">
        <v>3</v>
      </c>
      <c r="E29" s="20">
        <v>4</v>
      </c>
      <c r="F29" s="22" t="s">
        <v>7</v>
      </c>
    </row>
    <row r="30" spans="2:7" x14ac:dyDescent="0.4">
      <c r="B30" s="1">
        <v>1</v>
      </c>
      <c r="C30" s="14" t="s">
        <v>24</v>
      </c>
      <c r="D30" s="18">
        <v>1008</v>
      </c>
      <c r="E30" s="21"/>
      <c r="F30" s="23">
        <f>(D30*E30)</f>
        <v>0</v>
      </c>
    </row>
    <row r="31" spans="2:7" ht="29.15" x14ac:dyDescent="0.4">
      <c r="B31" s="1">
        <v>2</v>
      </c>
      <c r="C31" s="14" t="s">
        <v>25</v>
      </c>
      <c r="D31" s="18">
        <v>1008</v>
      </c>
      <c r="E31" s="21"/>
      <c r="F31" s="23">
        <f>(D31*E31)</f>
        <v>0</v>
      </c>
      <c r="G31" s="11"/>
    </row>
    <row r="32" spans="2:7" x14ac:dyDescent="0.4">
      <c r="B32" s="2">
        <v>3</v>
      </c>
      <c r="C32" s="3" t="s">
        <v>0</v>
      </c>
      <c r="D32" s="4"/>
      <c r="E32" s="4"/>
      <c r="F32" s="28">
        <f>SUM(F30:F31)</f>
        <v>0</v>
      </c>
      <c r="G32" s="11"/>
    </row>
    <row r="33" spans="2:7" x14ac:dyDescent="0.4">
      <c r="B33" s="10"/>
      <c r="C33" s="11"/>
    </row>
    <row r="34" spans="2:7" s="12" customFormat="1" x14ac:dyDescent="0.4">
      <c r="B34" s="37" t="s">
        <v>2</v>
      </c>
      <c r="C34" s="37"/>
      <c r="D34" s="37"/>
      <c r="E34" s="37"/>
      <c r="F34" s="37"/>
    </row>
    <row r="35" spans="2:7" x14ac:dyDescent="0.4">
      <c r="B35" s="5"/>
      <c r="C35" s="6"/>
      <c r="D35" s="6"/>
      <c r="E35" s="6"/>
      <c r="F35" s="6"/>
    </row>
    <row r="36" spans="2:7" ht="43.75" x14ac:dyDescent="0.4">
      <c r="B36" s="25" t="s">
        <v>4</v>
      </c>
      <c r="C36" s="25" t="s">
        <v>5</v>
      </c>
      <c r="D36" s="26" t="s">
        <v>6</v>
      </c>
      <c r="E36" s="26" t="s">
        <v>19</v>
      </c>
      <c r="F36" s="26" t="s">
        <v>20</v>
      </c>
    </row>
    <row r="37" spans="2:7" ht="15" customHeight="1" x14ac:dyDescent="0.4">
      <c r="B37" s="17" t="s">
        <v>8</v>
      </c>
      <c r="C37" s="17">
        <v>2</v>
      </c>
      <c r="D37" s="17">
        <v>3</v>
      </c>
      <c r="E37" s="20">
        <v>4</v>
      </c>
      <c r="F37" s="22" t="s">
        <v>7</v>
      </c>
      <c r="G37" s="13"/>
    </row>
    <row r="38" spans="2:7" x14ac:dyDescent="0.4">
      <c r="B38" s="1">
        <v>1</v>
      </c>
      <c r="C38" s="14" t="s">
        <v>24</v>
      </c>
      <c r="D38" s="18">
        <v>1008</v>
      </c>
      <c r="E38" s="21"/>
      <c r="F38" s="23">
        <f>(D38*E38)</f>
        <v>0</v>
      </c>
      <c r="G38" s="13"/>
    </row>
    <row r="39" spans="2:7" ht="29.15" x14ac:dyDescent="0.4">
      <c r="B39" s="1">
        <v>2</v>
      </c>
      <c r="C39" s="14" t="s">
        <v>26</v>
      </c>
      <c r="D39" s="18">
        <v>1008</v>
      </c>
      <c r="E39" s="21"/>
      <c r="F39" s="23">
        <f>(D39*E39)</f>
        <v>0</v>
      </c>
      <c r="G39" s="13"/>
    </row>
    <row r="40" spans="2:7" x14ac:dyDescent="0.4">
      <c r="B40" s="2">
        <v>3</v>
      </c>
      <c r="C40" s="3" t="s">
        <v>0</v>
      </c>
      <c r="D40" s="4"/>
      <c r="E40" s="4"/>
      <c r="F40" s="28">
        <f>SUM(F38:F39)</f>
        <v>0</v>
      </c>
      <c r="G40" s="13"/>
    </row>
    <row r="41" spans="2:7" x14ac:dyDescent="0.4">
      <c r="B41" s="10"/>
      <c r="C41" s="37"/>
      <c r="D41" s="37"/>
      <c r="E41" s="37"/>
      <c r="F41" s="37"/>
      <c r="G41" s="37"/>
    </row>
    <row r="42" spans="2:7" x14ac:dyDescent="0.4">
      <c r="B42" s="36"/>
      <c r="C42" s="36"/>
      <c r="D42" s="36"/>
      <c r="E42" s="36"/>
      <c r="F42" s="36"/>
    </row>
    <row r="43" spans="2:7" x14ac:dyDescent="0.4">
      <c r="B43" s="9"/>
      <c r="C43" s="12"/>
      <c r="D43" s="12"/>
      <c r="E43" s="12"/>
      <c r="F43" s="12"/>
    </row>
    <row r="47" spans="2:7" x14ac:dyDescent="0.4">
      <c r="E47" s="35" t="s">
        <v>9</v>
      </c>
      <c r="F47" s="35"/>
    </row>
    <row r="48" spans="2:7" x14ac:dyDescent="0.4">
      <c r="E48" s="35" t="s">
        <v>10</v>
      </c>
      <c r="F48" s="35"/>
    </row>
    <row r="49" spans="3:6" x14ac:dyDescent="0.4">
      <c r="C49" s="9" t="s">
        <v>3</v>
      </c>
      <c r="D49" s="12"/>
    </row>
    <row r="51" spans="3:6" x14ac:dyDescent="0.4">
      <c r="C51" s="9"/>
      <c r="D51" s="12"/>
      <c r="E51" s="12"/>
    </row>
    <row r="61" spans="3:6" x14ac:dyDescent="0.4">
      <c r="E61" s="35"/>
      <c r="F61" s="35"/>
    </row>
    <row r="62" spans="3:6" x14ac:dyDescent="0.4">
      <c r="E62" s="35"/>
      <c r="F62" s="35"/>
    </row>
    <row r="64" spans="3:6" x14ac:dyDescent="0.4">
      <c r="C64" s="9"/>
      <c r="D64" s="12"/>
      <c r="E64" s="12"/>
    </row>
  </sheetData>
  <mergeCells count="14">
    <mergeCell ref="B5:F5"/>
    <mergeCell ref="B7:C7"/>
    <mergeCell ref="E7:F7"/>
    <mergeCell ref="E61:F61"/>
    <mergeCell ref="E62:F62"/>
    <mergeCell ref="B42:F42"/>
    <mergeCell ref="E47:F47"/>
    <mergeCell ref="E48:F48"/>
    <mergeCell ref="B34:F34"/>
    <mergeCell ref="C41:G41"/>
    <mergeCell ref="B8:C8"/>
    <mergeCell ref="B10:F10"/>
    <mergeCell ref="B26:F26"/>
    <mergeCell ref="B18:F18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1" manualBreakCount="1">
    <brk id="42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6" x14ac:dyDescent="0.4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6" x14ac:dyDescent="0.4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Mirkiewicz Anna</dc:creator>
  <cp:lastModifiedBy>Cieśla Jolanta</cp:lastModifiedBy>
  <cp:lastPrinted>2024-05-23T11:39:12Z</cp:lastPrinted>
  <dcterms:created xsi:type="dcterms:W3CDTF">2021-11-10T08:08:24Z</dcterms:created>
  <dcterms:modified xsi:type="dcterms:W3CDTF">2026-04-20T06:10:29Z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UxC4dwLulzfINJ8nQH+xvX5LNGipWa4BRSZhPgxsCvlBmfvsXw7pFJUGwDuEEqP2HDDUmYjH5Wm+60X6RLiy7/BD/tVr319woys5AZiabfo=</vt:lpwstr>
  </property>
  <property fmtid="{D5CDD505-2E9C-101B-9397-08002B2CF9AE}" pid="4" name="MFClassificationDate">
    <vt:lpwstr>2022-10-27T11:36:10.1892735+02:00</vt:lpwstr>
  </property>
  <property fmtid="{D5CDD505-2E9C-101B-9397-08002B2CF9AE}" pid="5" name="MFClassifiedBySID">
    <vt:lpwstr>UxC4dwLulzfINJ8nQH+xvX5LNGipWa4BRSZhPgxsCvm42mrIC/DSDv0ggS+FjUN/2v1BBotkLlY5aAiEhoi6uRlgRDArJqtS46vqgelEnmjMWzOMMDsPMiQzsNmVFFk6</vt:lpwstr>
  </property>
  <property fmtid="{D5CDD505-2E9C-101B-9397-08002B2CF9AE}" pid="6" name="MFGRNItemId">
    <vt:lpwstr>GRN-77a0ef04-f5e4-429f-90d7-dacc67ff5b2f</vt:lpwstr>
  </property>
  <property fmtid="{D5CDD505-2E9C-101B-9397-08002B2CF9AE}" pid="7" name="MFHash">
    <vt:lpwstr>A6r6pBo7DlZvB+DroMVh2HDrl+sQgB5++yX4uGd8uak=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